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105" windowWidth="9720" windowHeight="7320"/>
  </bookViews>
  <sheets>
    <sheet name="Grades (v5.0)" sheetId="1" r:id="rId1"/>
  </sheets>
  <calcPr calcId="145621"/>
</workbook>
</file>

<file path=xl/calcChain.xml><?xml version="1.0" encoding="utf-8"?>
<calcChain xmlns="http://schemas.openxmlformats.org/spreadsheetml/2006/main">
  <c r="B4" i="1" l="1"/>
  <c r="C7" i="1"/>
  <c r="D7" i="1"/>
  <c r="F7" i="1"/>
  <c r="G7" i="1" s="1"/>
  <c r="C8" i="1"/>
  <c r="D8" i="1"/>
  <c r="F8" i="1"/>
  <c r="G8" i="1" s="1"/>
  <c r="C9" i="1"/>
  <c r="D9" i="1"/>
  <c r="F9" i="1"/>
  <c r="G9" i="1" s="1"/>
  <c r="C10" i="1"/>
  <c r="D10" i="1"/>
  <c r="F10" i="1"/>
  <c r="G10" i="1" s="1"/>
  <c r="C11" i="1"/>
  <c r="D11" i="1"/>
  <c r="F11" i="1"/>
  <c r="G11" i="1" s="1"/>
  <c r="C12" i="1"/>
  <c r="D12" i="1"/>
  <c r="F12" i="1"/>
  <c r="G12" i="1" s="1"/>
  <c r="C13" i="1"/>
  <c r="D13" i="1"/>
  <c r="F13" i="1"/>
  <c r="G13" i="1" s="1"/>
  <c r="C14" i="1"/>
  <c r="D14" i="1"/>
  <c r="F14" i="1"/>
  <c r="G14" i="1" s="1"/>
  <c r="C15" i="1"/>
  <c r="D15" i="1"/>
  <c r="F15" i="1"/>
  <c r="G15" i="1" s="1"/>
  <c r="C16" i="1"/>
  <c r="D16" i="1"/>
  <c r="F16" i="1"/>
  <c r="G16" i="1" s="1"/>
  <c r="C17" i="1"/>
  <c r="D17" i="1"/>
  <c r="F17" i="1"/>
  <c r="G17" i="1" s="1"/>
  <c r="C18" i="1"/>
  <c r="D18" i="1"/>
  <c r="F18" i="1"/>
  <c r="G18" i="1" s="1"/>
  <c r="C19" i="1"/>
  <c r="D19" i="1"/>
  <c r="F19" i="1"/>
  <c r="G19" i="1" s="1"/>
  <c r="C20" i="1"/>
  <c r="D20" i="1"/>
  <c r="F20" i="1"/>
  <c r="G20" i="1" s="1"/>
  <c r="C21" i="1"/>
  <c r="D21" i="1"/>
  <c r="F21" i="1"/>
  <c r="G21" i="1" s="1"/>
  <c r="C22" i="1"/>
  <c r="D22" i="1"/>
  <c r="F22" i="1"/>
  <c r="G22" i="1" s="1"/>
  <c r="C23" i="1"/>
  <c r="D23" i="1"/>
  <c r="F23" i="1"/>
  <c r="G23" i="1" s="1"/>
  <c r="C24" i="1"/>
  <c r="D24" i="1"/>
  <c r="F24" i="1"/>
  <c r="G24" i="1" s="1"/>
  <c r="C25" i="1"/>
  <c r="D25" i="1"/>
  <c r="F25" i="1"/>
  <c r="G25" i="1" s="1"/>
  <c r="C26" i="1"/>
  <c r="D26" i="1"/>
  <c r="F26" i="1"/>
  <c r="G26" i="1" s="1"/>
  <c r="C27" i="1"/>
  <c r="D27" i="1"/>
  <c r="F27" i="1"/>
  <c r="G27" i="1" s="1"/>
  <c r="C28" i="1"/>
  <c r="D28" i="1"/>
  <c r="F28" i="1"/>
  <c r="G28" i="1" s="1"/>
  <c r="C29" i="1"/>
  <c r="D29" i="1"/>
  <c r="F29" i="1"/>
  <c r="G29" i="1" s="1"/>
  <c r="C30" i="1"/>
  <c r="D30" i="1"/>
  <c r="F30" i="1"/>
  <c r="G30" i="1" s="1"/>
  <c r="C31" i="1"/>
  <c r="D31" i="1"/>
  <c r="F31" i="1"/>
  <c r="G31" i="1" s="1"/>
  <c r="C32" i="1"/>
  <c r="D32" i="1"/>
  <c r="F32" i="1"/>
  <c r="G32" i="1" s="1"/>
  <c r="C33" i="1"/>
  <c r="D33" i="1"/>
  <c r="F33" i="1"/>
  <c r="G33" i="1" s="1"/>
  <c r="C34" i="1"/>
  <c r="D34" i="1"/>
  <c r="F34" i="1"/>
  <c r="G34" i="1" s="1"/>
  <c r="C35" i="1"/>
  <c r="D35" i="1"/>
  <c r="F35" i="1"/>
  <c r="G35" i="1" s="1"/>
  <c r="C36" i="1"/>
  <c r="D36" i="1"/>
  <c r="F36" i="1"/>
  <c r="G36" i="1" s="1"/>
  <c r="C37" i="1"/>
  <c r="D37" i="1"/>
  <c r="F37" i="1"/>
  <c r="G37" i="1" s="1"/>
  <c r="C39" i="1"/>
  <c r="B40" i="1"/>
  <c r="C40" i="1"/>
  <c r="C41" i="1"/>
  <c r="B42" i="1"/>
  <c r="C42" i="1"/>
  <c r="B41" i="1" l="1"/>
  <c r="O40" i="1"/>
  <c r="B39" i="1"/>
</calcChain>
</file>

<file path=xl/sharedStrings.xml><?xml version="1.0" encoding="utf-8"?>
<sst xmlns="http://schemas.openxmlformats.org/spreadsheetml/2006/main" count="74" uniqueCount="70">
  <si>
    <t>Mr. Walter - Room 3320 - Earth Science &amp; Astronomy - Manheim Central Senior High School</t>
  </si>
  <si>
    <t>Period 2</t>
  </si>
  <si>
    <t>Course Code # 0506-2</t>
  </si>
  <si>
    <t>Marking Period 1</t>
  </si>
  <si>
    <t>Points Possible</t>
  </si>
  <si>
    <t>&lt;----------------Graded items and Point Values For This Marking Period--------------&gt;</t>
  </si>
  <si>
    <t>Frn</t>
  </si>
  <si>
    <t>LLq</t>
  </si>
  <si>
    <t>Pop</t>
  </si>
  <si>
    <t>Tim</t>
  </si>
  <si>
    <t>Tst</t>
  </si>
  <si>
    <t>Sun</t>
  </si>
  <si>
    <t>Ang</t>
  </si>
  <si>
    <t>Hw</t>
  </si>
  <si>
    <t>Sq</t>
  </si>
  <si>
    <t>A Q</t>
  </si>
  <si>
    <t>Con</t>
  </si>
  <si>
    <t>CSR</t>
  </si>
  <si>
    <t>Student</t>
  </si>
  <si>
    <t>Code #</t>
  </si>
  <si>
    <t>Lost</t>
  </si>
  <si>
    <t>Earn</t>
  </si>
  <si>
    <t>Exc</t>
  </si>
  <si>
    <t>%</t>
  </si>
  <si>
    <t>Grd</t>
  </si>
  <si>
    <t>Becquerel, Antoine</t>
  </si>
  <si>
    <t>F</t>
  </si>
  <si>
    <t>D-</t>
  </si>
  <si>
    <t>D</t>
  </si>
  <si>
    <t>D+</t>
  </si>
  <si>
    <t>C-</t>
  </si>
  <si>
    <t>C</t>
  </si>
  <si>
    <t>C+</t>
  </si>
  <si>
    <t>B-</t>
  </si>
  <si>
    <t>B</t>
  </si>
  <si>
    <t>B+</t>
  </si>
  <si>
    <t>A-</t>
  </si>
  <si>
    <t>A</t>
  </si>
  <si>
    <t>A+</t>
  </si>
  <si>
    <t>Bell, Charles</t>
  </si>
  <si>
    <t>Boyle, Robert</t>
  </si>
  <si>
    <t>Cavendish, Henry</t>
  </si>
  <si>
    <t>Celsius, Anders</t>
  </si>
  <si>
    <t>Curie, Marie</t>
  </si>
  <si>
    <t>Darwin, Charles</t>
  </si>
  <si>
    <t>Davy, Humphrey</t>
  </si>
  <si>
    <t>Dopler, Christian</t>
  </si>
  <si>
    <t>Einstein, Albert</t>
  </si>
  <si>
    <t>Fahrenheit, Gabriel</t>
  </si>
  <si>
    <t>Faraday, Michael</t>
  </si>
  <si>
    <t>Foucault, Jean</t>
  </si>
  <si>
    <t>Galilei, Galileo</t>
  </si>
  <si>
    <t>Halley, Edmund</t>
  </si>
  <si>
    <t>Herschel, Frederic</t>
  </si>
  <si>
    <t>Herschel, William</t>
  </si>
  <si>
    <t>Jenner, Edward</t>
  </si>
  <si>
    <t>Kepler, Johannes</t>
  </si>
  <si>
    <t>Koch, Robert</t>
  </si>
  <si>
    <t>Mendel, Gregor</t>
  </si>
  <si>
    <t>Napier, John</t>
  </si>
  <si>
    <t>Newton, Isaac</t>
  </si>
  <si>
    <t>Oersted, Hans</t>
  </si>
  <si>
    <t>Pasteur, Louis</t>
  </si>
  <si>
    <t>Plank, Max</t>
  </si>
  <si>
    <t>Priestly, Joseph</t>
  </si>
  <si>
    <t>Romer, Ole</t>
  </si>
  <si>
    <t>Rutherford, Daniel</t>
  </si>
  <si>
    <t>Ruhterford, Ernest</t>
  </si>
  <si>
    <t>Young, Thomas</t>
  </si>
  <si>
    <t>Students in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</si>
</sst>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5">
    <font>
      <sz val="10"/>
      <name val="Geneva"/>
    </font>
    <font>
      <sz val="9"/>
      <name val="Geneva"/>
    </font>
    <font>
      <sz val="10"/>
      <color indexed="12"/>
      <name val="Geneva"/>
    </font>
    <font>
      <sz val="9"/>
      <color indexed="12"/>
      <name val="Geneva"/>
    </font>
    <font>
      <sz val="9"/>
      <color indexed="10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justify" textRotation="180"/>
    </xf>
  </cellStyleXfs>
  <cellXfs count="12">
    <xf numFmtId="0" fontId="0" fillId="0" borderId="0" xfId="0" applyAlignment="1">
      <alignment vertical="top"/>
    </xf>
    <xf numFmtId="0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"/>
  <sheetViews>
    <sheetView tabSelected="1" workbookViewId="0">
      <pane activePane="bottomRight" state="frozen"/>
      <selection activeCell="A2" sqref="A2"/>
    </sheetView>
  </sheetViews>
  <sheetFormatPr defaultColWidth="12.42578125" defaultRowHeight="12.75"/>
  <cols>
    <col min="1" max="1" width="16.42578125" customWidth="1"/>
    <col min="2" max="2" width="8.7109375" customWidth="1"/>
    <col min="3" max="4" width="4.7109375" customWidth="1"/>
    <col min="5" max="5" width="3.7109375" customWidth="1"/>
    <col min="6" max="6" width="5.7109375" customWidth="1"/>
    <col min="7" max="24" width="3.7109375" customWidth="1"/>
    <col min="25" max="37" width="6.7109375" customWidth="1"/>
  </cols>
  <sheetData>
    <row r="1" spans="1:37" s="6" customFormat="1" ht="12" customHeight="1">
      <c r="B1" s="7" t="s">
        <v>0</v>
      </c>
      <c r="C1" s="7"/>
      <c r="D1" s="7"/>
      <c r="E1" s="7"/>
      <c r="F1" s="8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37" s="6" customFormat="1" ht="12" customHeight="1">
      <c r="B2" s="7" t="s">
        <v>1</v>
      </c>
      <c r="D2" s="7" t="s">
        <v>2</v>
      </c>
      <c r="E2" s="7"/>
      <c r="F2" s="8"/>
      <c r="G2" s="7"/>
      <c r="K2" s="7" t="s">
        <v>3</v>
      </c>
      <c r="L2" s="7"/>
      <c r="M2" s="7"/>
      <c r="N2" s="7"/>
    </row>
    <row r="4" spans="1:37" ht="12" customHeight="1">
      <c r="B4" s="1">
        <f>SUM(H6:X6)</f>
        <v>474</v>
      </c>
      <c r="C4" s="1" t="s">
        <v>4</v>
      </c>
      <c r="D4" s="1"/>
      <c r="E4" s="1"/>
      <c r="H4" s="1" t="s">
        <v>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37" ht="12" customHeight="1"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  <c r="O5" s="3" t="s">
        <v>13</v>
      </c>
      <c r="P5" s="3" t="s">
        <v>14</v>
      </c>
      <c r="Q5" s="3" t="s">
        <v>13</v>
      </c>
      <c r="R5" s="3" t="s">
        <v>13</v>
      </c>
      <c r="S5" s="3" t="s">
        <v>15</v>
      </c>
      <c r="T5" s="3" t="s">
        <v>13</v>
      </c>
      <c r="U5" s="3" t="s">
        <v>16</v>
      </c>
      <c r="V5" s="3" t="s">
        <v>12</v>
      </c>
      <c r="W5" s="3" t="s">
        <v>17</v>
      </c>
    </row>
    <row r="6" spans="1:37" ht="12" customHeight="1">
      <c r="A6" s="9" t="s">
        <v>18</v>
      </c>
      <c r="B6" s="9" t="s">
        <v>19</v>
      </c>
      <c r="C6" s="9" t="s">
        <v>20</v>
      </c>
      <c r="D6" s="9" t="s">
        <v>21</v>
      </c>
      <c r="E6" s="9" t="s">
        <v>22</v>
      </c>
      <c r="F6" s="10" t="s">
        <v>23</v>
      </c>
      <c r="G6" s="9" t="s">
        <v>24</v>
      </c>
      <c r="H6" s="3">
        <v>20</v>
      </c>
      <c r="I6" s="3">
        <v>32</v>
      </c>
      <c r="J6" s="3">
        <v>15</v>
      </c>
      <c r="K6" s="3">
        <v>20</v>
      </c>
      <c r="L6" s="3">
        <v>85</v>
      </c>
      <c r="M6" s="3">
        <v>30</v>
      </c>
      <c r="N6" s="3">
        <v>5</v>
      </c>
      <c r="O6" s="3">
        <v>10</v>
      </c>
      <c r="P6" s="3">
        <v>30</v>
      </c>
      <c r="Q6" s="3">
        <v>12</v>
      </c>
      <c r="R6" s="3">
        <v>20</v>
      </c>
      <c r="S6" s="3">
        <v>40</v>
      </c>
      <c r="T6" s="3">
        <v>35</v>
      </c>
      <c r="U6" s="3">
        <v>60</v>
      </c>
      <c r="V6" s="3">
        <v>30</v>
      </c>
      <c r="W6" s="3">
        <v>30</v>
      </c>
      <c r="Y6" s="4">
        <v>0</v>
      </c>
      <c r="Z6" s="4">
        <v>0.6</v>
      </c>
      <c r="AA6" s="4">
        <v>0.62</v>
      </c>
      <c r="AB6" s="4">
        <v>0.68</v>
      </c>
      <c r="AC6" s="4">
        <v>0.7</v>
      </c>
      <c r="AD6" s="4">
        <v>0.72</v>
      </c>
      <c r="AE6" s="4">
        <v>0.78</v>
      </c>
      <c r="AF6" s="4">
        <v>0.8</v>
      </c>
      <c r="AG6" s="4">
        <v>0.82</v>
      </c>
      <c r="AH6" s="4">
        <v>0.88</v>
      </c>
      <c r="AI6" s="4">
        <v>0.9</v>
      </c>
      <c r="AJ6" s="4">
        <v>0.92</v>
      </c>
      <c r="AK6" s="4">
        <v>1.5</v>
      </c>
    </row>
    <row r="7" spans="1:37" ht="12" customHeight="1">
      <c r="A7" s="1" t="s">
        <v>25</v>
      </c>
      <c r="B7" s="1">
        <v>2000700</v>
      </c>
      <c r="C7" s="1">
        <f t="shared" ref="C7:C37" si="0">SUM(H7:X7)</f>
        <v>82</v>
      </c>
      <c r="D7" s="1">
        <f t="shared" ref="D7:D37" si="1">($B$4-C7)</f>
        <v>392</v>
      </c>
      <c r="F7" s="2">
        <f t="shared" ref="F7:F37" si="2">IF($B$4=0,0,D7/($B$4-E7))</f>
        <v>0.8270042194092827</v>
      </c>
      <c r="G7" s="11" t="str">
        <f t="shared" ref="G7:G37" si="3">LOOKUP(F7,Y$6:AK$6,Y$7:AK$7)</f>
        <v>B</v>
      </c>
      <c r="H7" s="1">
        <v>0</v>
      </c>
      <c r="I7" s="1">
        <v>2</v>
      </c>
      <c r="J7" s="1">
        <v>4</v>
      </c>
      <c r="K7" s="1">
        <v>0</v>
      </c>
      <c r="L7" s="1">
        <v>9</v>
      </c>
      <c r="M7" s="1">
        <v>0</v>
      </c>
      <c r="N7" s="1">
        <v>0</v>
      </c>
      <c r="O7" s="1">
        <v>0</v>
      </c>
      <c r="P7" s="1">
        <v>5</v>
      </c>
      <c r="Q7" s="1">
        <v>12</v>
      </c>
      <c r="R7" s="1">
        <v>3</v>
      </c>
      <c r="S7" s="1">
        <v>12</v>
      </c>
      <c r="T7" s="1">
        <v>1</v>
      </c>
      <c r="U7" s="1">
        <v>24</v>
      </c>
      <c r="V7" s="1">
        <v>10</v>
      </c>
      <c r="W7" s="1">
        <v>0</v>
      </c>
      <c r="Y7" s="5" t="s">
        <v>26</v>
      </c>
      <c r="Z7" s="5" t="s">
        <v>27</v>
      </c>
      <c r="AA7" s="5" t="s">
        <v>28</v>
      </c>
      <c r="AB7" s="5" t="s">
        <v>29</v>
      </c>
      <c r="AC7" s="5" t="s">
        <v>30</v>
      </c>
      <c r="AD7" s="5" t="s">
        <v>31</v>
      </c>
      <c r="AE7" s="5" t="s">
        <v>32</v>
      </c>
      <c r="AF7" s="5" t="s">
        <v>33</v>
      </c>
      <c r="AG7" s="5" t="s">
        <v>34</v>
      </c>
      <c r="AH7" s="5" t="s">
        <v>35</v>
      </c>
      <c r="AI7" s="5" t="s">
        <v>36</v>
      </c>
      <c r="AJ7" s="5" t="s">
        <v>37</v>
      </c>
      <c r="AK7" s="5" t="s">
        <v>38</v>
      </c>
    </row>
    <row r="8" spans="1:37" ht="12" customHeight="1">
      <c r="A8" s="1" t="s">
        <v>39</v>
      </c>
      <c r="B8" s="1">
        <v>2000950</v>
      </c>
      <c r="C8" s="1">
        <f t="shared" si="0"/>
        <v>41</v>
      </c>
      <c r="D8" s="1">
        <f t="shared" si="1"/>
        <v>433</v>
      </c>
      <c r="F8" s="2">
        <f t="shared" si="2"/>
        <v>0.9135021097046413</v>
      </c>
      <c r="G8" s="11" t="str">
        <f t="shared" si="3"/>
        <v>A-</v>
      </c>
      <c r="H8" s="1">
        <v>2</v>
      </c>
      <c r="I8" s="1">
        <v>0</v>
      </c>
      <c r="J8" s="1">
        <v>3</v>
      </c>
      <c r="K8" s="1">
        <v>0</v>
      </c>
      <c r="L8" s="1">
        <v>5</v>
      </c>
      <c r="M8" s="1">
        <v>0</v>
      </c>
      <c r="N8" s="1">
        <v>1</v>
      </c>
      <c r="O8" s="1">
        <v>0</v>
      </c>
      <c r="P8" s="1">
        <v>3</v>
      </c>
      <c r="Q8" s="1">
        <v>0</v>
      </c>
      <c r="R8" s="1">
        <v>6</v>
      </c>
      <c r="S8" s="1">
        <v>1</v>
      </c>
      <c r="T8" s="1">
        <v>5</v>
      </c>
      <c r="U8" s="1">
        <v>9</v>
      </c>
      <c r="V8" s="1">
        <v>6</v>
      </c>
      <c r="W8" s="1">
        <v>0</v>
      </c>
    </row>
    <row r="9" spans="1:37" ht="12" customHeight="1">
      <c r="A9" s="1" t="s">
        <v>40</v>
      </c>
      <c r="B9" s="1">
        <v>2001200</v>
      </c>
      <c r="C9" s="1">
        <f t="shared" si="0"/>
        <v>83</v>
      </c>
      <c r="D9" s="1">
        <f t="shared" si="1"/>
        <v>391</v>
      </c>
      <c r="F9" s="2">
        <f t="shared" si="2"/>
        <v>0.82489451476793252</v>
      </c>
      <c r="G9" s="11" t="str">
        <f t="shared" si="3"/>
        <v>B</v>
      </c>
      <c r="H9" s="1">
        <v>2</v>
      </c>
      <c r="I9" s="1">
        <v>0</v>
      </c>
      <c r="J9" s="1">
        <v>4</v>
      </c>
      <c r="K9" s="1">
        <v>0</v>
      </c>
      <c r="L9" s="1">
        <v>3</v>
      </c>
      <c r="M9" s="1">
        <v>0</v>
      </c>
      <c r="N9" s="1">
        <v>1</v>
      </c>
      <c r="O9" s="1">
        <v>0</v>
      </c>
      <c r="P9" s="1">
        <v>0</v>
      </c>
      <c r="Q9" s="1">
        <v>12</v>
      </c>
      <c r="R9" s="1">
        <v>0</v>
      </c>
      <c r="S9" s="1">
        <v>40</v>
      </c>
      <c r="T9" s="1">
        <v>8</v>
      </c>
      <c r="U9" s="1">
        <v>9</v>
      </c>
      <c r="V9" s="1">
        <v>4</v>
      </c>
      <c r="W9" s="1">
        <v>0</v>
      </c>
    </row>
    <row r="10" spans="1:37" ht="12" customHeight="1">
      <c r="A10" s="1" t="s">
        <v>41</v>
      </c>
      <c r="B10" s="1">
        <v>2001300</v>
      </c>
      <c r="C10" s="1">
        <f t="shared" si="0"/>
        <v>84</v>
      </c>
      <c r="D10" s="1">
        <f t="shared" si="1"/>
        <v>390</v>
      </c>
      <c r="F10" s="2">
        <f t="shared" si="2"/>
        <v>0.82278481012658233</v>
      </c>
      <c r="G10" s="11" t="str">
        <f t="shared" si="3"/>
        <v>B</v>
      </c>
      <c r="H10" s="1">
        <v>0</v>
      </c>
      <c r="I10" s="1">
        <v>0</v>
      </c>
      <c r="J10" s="1">
        <v>3</v>
      </c>
      <c r="K10" s="1">
        <v>0</v>
      </c>
      <c r="L10" s="1">
        <v>15</v>
      </c>
      <c r="M10" s="1">
        <v>0</v>
      </c>
      <c r="N10" s="1">
        <v>0</v>
      </c>
      <c r="O10" s="1">
        <v>0</v>
      </c>
      <c r="P10" s="1">
        <v>5</v>
      </c>
      <c r="Q10" s="1">
        <v>0</v>
      </c>
      <c r="R10" s="1">
        <v>6</v>
      </c>
      <c r="S10" s="1">
        <v>10</v>
      </c>
      <c r="T10" s="1">
        <v>35</v>
      </c>
      <c r="U10" s="1">
        <v>5</v>
      </c>
      <c r="V10" s="1">
        <v>5</v>
      </c>
      <c r="W10" s="1">
        <v>0</v>
      </c>
    </row>
    <row r="11" spans="1:37" ht="12" customHeight="1">
      <c r="A11" s="1" t="s">
        <v>42</v>
      </c>
      <c r="B11" s="1">
        <v>2001600</v>
      </c>
      <c r="C11" s="1">
        <f t="shared" si="0"/>
        <v>76</v>
      </c>
      <c r="D11" s="1">
        <f t="shared" si="1"/>
        <v>398</v>
      </c>
      <c r="F11" s="2">
        <f t="shared" si="2"/>
        <v>0.83966244725738393</v>
      </c>
      <c r="G11" s="11" t="str">
        <f t="shared" si="3"/>
        <v>B</v>
      </c>
      <c r="H11" s="1">
        <v>1</v>
      </c>
      <c r="I11" s="1">
        <v>0</v>
      </c>
      <c r="J11" s="1">
        <v>4</v>
      </c>
      <c r="K11" s="1">
        <v>2</v>
      </c>
      <c r="L11" s="1">
        <v>20</v>
      </c>
      <c r="M11" s="1">
        <v>0</v>
      </c>
      <c r="N11" s="1">
        <v>0</v>
      </c>
      <c r="O11" s="1">
        <v>0</v>
      </c>
      <c r="P11" s="1">
        <v>5</v>
      </c>
      <c r="Q11" s="1">
        <v>3</v>
      </c>
      <c r="R11" s="1">
        <v>7</v>
      </c>
      <c r="S11" s="1">
        <v>11</v>
      </c>
      <c r="T11" s="1">
        <v>12</v>
      </c>
      <c r="U11" s="1">
        <v>0</v>
      </c>
      <c r="V11" s="1">
        <v>11</v>
      </c>
      <c r="W11" s="1">
        <v>0</v>
      </c>
    </row>
    <row r="12" spans="1:37" ht="12" customHeight="1">
      <c r="A12" s="1" t="s">
        <v>43</v>
      </c>
      <c r="B12" s="1">
        <v>2004550</v>
      </c>
      <c r="C12" s="1">
        <f t="shared" si="0"/>
        <v>73</v>
      </c>
      <c r="D12" s="1">
        <f t="shared" si="1"/>
        <v>401</v>
      </c>
      <c r="F12" s="2">
        <f t="shared" si="2"/>
        <v>0.84599156118143459</v>
      </c>
      <c r="G12" s="11" t="str">
        <f t="shared" si="3"/>
        <v>B</v>
      </c>
      <c r="H12" s="1">
        <v>2</v>
      </c>
      <c r="I12" s="1">
        <v>0</v>
      </c>
      <c r="J12" s="1">
        <v>3</v>
      </c>
      <c r="K12" s="1">
        <v>3</v>
      </c>
      <c r="L12" s="1">
        <v>8</v>
      </c>
      <c r="M12" s="1">
        <v>0</v>
      </c>
      <c r="N12" s="1">
        <v>0</v>
      </c>
      <c r="O12" s="1">
        <v>2</v>
      </c>
      <c r="P12" s="1">
        <v>6</v>
      </c>
      <c r="Q12" s="1">
        <v>3</v>
      </c>
      <c r="R12" s="1">
        <v>6</v>
      </c>
      <c r="S12" s="1">
        <v>8</v>
      </c>
      <c r="T12" s="1">
        <v>19</v>
      </c>
      <c r="U12" s="1">
        <v>5</v>
      </c>
      <c r="V12" s="1">
        <v>8</v>
      </c>
      <c r="W12" s="1">
        <v>0</v>
      </c>
    </row>
    <row r="13" spans="1:37" ht="12" customHeight="1">
      <c r="A13" s="1" t="s">
        <v>44</v>
      </c>
      <c r="B13" s="1">
        <v>2005600</v>
      </c>
      <c r="C13" s="1">
        <f t="shared" si="0"/>
        <v>100</v>
      </c>
      <c r="D13" s="1">
        <f t="shared" si="1"/>
        <v>374</v>
      </c>
      <c r="F13" s="2">
        <f t="shared" si="2"/>
        <v>0.78902953586497893</v>
      </c>
      <c r="G13" s="11" t="str">
        <f t="shared" si="3"/>
        <v>C+</v>
      </c>
      <c r="H13" s="1">
        <v>1</v>
      </c>
      <c r="I13" s="1">
        <v>0</v>
      </c>
      <c r="J13" s="1">
        <v>12</v>
      </c>
      <c r="K13" s="1">
        <v>0</v>
      </c>
      <c r="L13" s="1">
        <v>20</v>
      </c>
      <c r="M13" s="1">
        <v>13</v>
      </c>
      <c r="N13" s="1">
        <v>5</v>
      </c>
      <c r="O13" s="1">
        <v>0</v>
      </c>
      <c r="P13" s="1">
        <v>14</v>
      </c>
      <c r="Q13" s="1">
        <v>0</v>
      </c>
      <c r="R13" s="1">
        <v>10</v>
      </c>
      <c r="S13" s="1">
        <v>6</v>
      </c>
      <c r="T13" s="1">
        <v>4</v>
      </c>
      <c r="U13" s="1">
        <v>10</v>
      </c>
      <c r="V13" s="1">
        <v>5</v>
      </c>
      <c r="W13" s="1">
        <v>0</v>
      </c>
    </row>
    <row r="14" spans="1:37" ht="12" customHeight="1">
      <c r="A14" s="1" t="s">
        <v>45</v>
      </c>
      <c r="B14" s="1">
        <v>2007400</v>
      </c>
      <c r="C14" s="1">
        <f t="shared" si="0"/>
        <v>53</v>
      </c>
      <c r="D14" s="1">
        <f t="shared" si="1"/>
        <v>421</v>
      </c>
      <c r="F14" s="2">
        <f t="shared" si="2"/>
        <v>0.88818565400843885</v>
      </c>
      <c r="G14" s="11" t="str">
        <f t="shared" si="3"/>
        <v>B+</v>
      </c>
      <c r="H14" s="1">
        <v>4</v>
      </c>
      <c r="I14" s="1">
        <v>0</v>
      </c>
      <c r="J14" s="1">
        <v>2</v>
      </c>
      <c r="K14" s="1">
        <v>0</v>
      </c>
      <c r="L14" s="1">
        <v>10</v>
      </c>
      <c r="M14" s="1">
        <v>0</v>
      </c>
      <c r="N14" s="1">
        <v>0</v>
      </c>
      <c r="O14" s="1">
        <v>0</v>
      </c>
      <c r="P14" s="1">
        <v>8</v>
      </c>
      <c r="Q14" s="1">
        <v>0</v>
      </c>
      <c r="R14" s="1">
        <v>2</v>
      </c>
      <c r="S14" s="1">
        <v>6</v>
      </c>
      <c r="T14" s="1">
        <v>2</v>
      </c>
      <c r="U14" s="1">
        <v>2</v>
      </c>
      <c r="V14" s="1">
        <v>17</v>
      </c>
      <c r="W14" s="1">
        <v>0</v>
      </c>
    </row>
    <row r="15" spans="1:37" ht="12" customHeight="1">
      <c r="A15" s="1" t="s">
        <v>46</v>
      </c>
      <c r="B15" s="1">
        <v>2008873</v>
      </c>
      <c r="C15" s="1">
        <f t="shared" si="0"/>
        <v>28</v>
      </c>
      <c r="D15" s="1">
        <f t="shared" si="1"/>
        <v>446</v>
      </c>
      <c r="F15" s="2">
        <f t="shared" si="2"/>
        <v>0.94092827004219415</v>
      </c>
      <c r="G15" s="11" t="str">
        <f t="shared" si="3"/>
        <v>A</v>
      </c>
      <c r="H15" s="1">
        <v>0</v>
      </c>
      <c r="I15" s="1">
        <v>0</v>
      </c>
      <c r="J15" s="1">
        <v>4</v>
      </c>
      <c r="K15" s="1">
        <v>0</v>
      </c>
      <c r="L15" s="1">
        <v>6</v>
      </c>
      <c r="M15" s="1">
        <v>0</v>
      </c>
      <c r="N15" s="1">
        <v>1</v>
      </c>
      <c r="O15" s="1">
        <v>0</v>
      </c>
      <c r="P15" s="1">
        <v>4</v>
      </c>
      <c r="Q15" s="1">
        <v>0</v>
      </c>
      <c r="R15" s="1">
        <v>1</v>
      </c>
      <c r="S15" s="1">
        <v>7</v>
      </c>
      <c r="T15" s="1">
        <v>0</v>
      </c>
      <c r="U15" s="1">
        <v>0</v>
      </c>
      <c r="V15" s="1">
        <v>5</v>
      </c>
      <c r="W15" s="1">
        <v>0</v>
      </c>
    </row>
    <row r="16" spans="1:37" ht="12" customHeight="1">
      <c r="A16" s="1" t="s">
        <v>47</v>
      </c>
      <c r="B16" s="1">
        <v>2008900</v>
      </c>
      <c r="C16" s="1">
        <f t="shared" si="0"/>
        <v>26</v>
      </c>
      <c r="D16" s="1">
        <f t="shared" si="1"/>
        <v>448</v>
      </c>
      <c r="F16" s="2">
        <f t="shared" si="2"/>
        <v>0.94514767932489452</v>
      </c>
      <c r="G16" s="11" t="str">
        <f t="shared" si="3"/>
        <v>A</v>
      </c>
      <c r="H16" s="1">
        <v>1</v>
      </c>
      <c r="I16" s="1">
        <v>0</v>
      </c>
      <c r="J16" s="1">
        <v>2</v>
      </c>
      <c r="K16" s="1">
        <v>0</v>
      </c>
      <c r="L16" s="1">
        <v>11</v>
      </c>
      <c r="M16" s="1">
        <v>0</v>
      </c>
      <c r="N16" s="1">
        <v>0</v>
      </c>
      <c r="O16" s="1">
        <v>0</v>
      </c>
      <c r="P16" s="1">
        <v>3</v>
      </c>
      <c r="Q16" s="1">
        <v>0</v>
      </c>
      <c r="R16" s="1">
        <v>1</v>
      </c>
      <c r="S16" s="1">
        <v>3</v>
      </c>
      <c r="T16" s="1">
        <v>1</v>
      </c>
      <c r="U16" s="1">
        <v>0</v>
      </c>
      <c r="V16" s="1">
        <v>4</v>
      </c>
      <c r="W16" s="1">
        <v>0</v>
      </c>
    </row>
    <row r="17" spans="1:23" ht="12" customHeight="1">
      <c r="A17" s="1" t="s">
        <v>48</v>
      </c>
      <c r="B17" s="1">
        <v>2009450</v>
      </c>
      <c r="C17" s="1">
        <f t="shared" si="0"/>
        <v>52</v>
      </c>
      <c r="D17" s="1">
        <f t="shared" si="1"/>
        <v>422</v>
      </c>
      <c r="F17" s="2">
        <f t="shared" si="2"/>
        <v>0.89029535864978904</v>
      </c>
      <c r="G17" s="11" t="str">
        <f t="shared" si="3"/>
        <v>B+</v>
      </c>
      <c r="H17" s="1">
        <v>0</v>
      </c>
      <c r="I17" s="1">
        <v>0</v>
      </c>
      <c r="J17" s="1">
        <v>4</v>
      </c>
      <c r="K17" s="1">
        <v>0</v>
      </c>
      <c r="L17" s="1">
        <v>7</v>
      </c>
      <c r="M17" s="1">
        <v>0</v>
      </c>
      <c r="N17" s="1">
        <v>0</v>
      </c>
      <c r="O17" s="1">
        <v>0</v>
      </c>
      <c r="P17" s="1">
        <v>6</v>
      </c>
      <c r="Q17" s="1">
        <v>3</v>
      </c>
      <c r="R17" s="1">
        <v>1</v>
      </c>
      <c r="S17" s="1">
        <v>4</v>
      </c>
      <c r="T17" s="1">
        <v>3</v>
      </c>
      <c r="U17" s="1">
        <v>17</v>
      </c>
      <c r="V17" s="1">
        <v>7</v>
      </c>
      <c r="W17" s="1">
        <v>0</v>
      </c>
    </row>
    <row r="18" spans="1:23" ht="12" customHeight="1">
      <c r="A18" s="1" t="s">
        <v>49</v>
      </c>
      <c r="B18" s="1">
        <v>2009500</v>
      </c>
      <c r="C18" s="1">
        <f t="shared" si="0"/>
        <v>51</v>
      </c>
      <c r="D18" s="1">
        <f t="shared" si="1"/>
        <v>423</v>
      </c>
      <c r="F18" s="2">
        <f t="shared" si="2"/>
        <v>0.89240506329113922</v>
      </c>
      <c r="G18" s="11" t="str">
        <f t="shared" si="3"/>
        <v>B+</v>
      </c>
      <c r="H18" s="1">
        <v>0</v>
      </c>
      <c r="I18" s="1">
        <v>0</v>
      </c>
      <c r="J18" s="1">
        <v>2</v>
      </c>
      <c r="K18" s="1">
        <v>0</v>
      </c>
      <c r="L18" s="1">
        <v>11</v>
      </c>
      <c r="M18" s="1">
        <v>0</v>
      </c>
      <c r="N18" s="1">
        <v>0</v>
      </c>
      <c r="O18" s="1">
        <v>0</v>
      </c>
      <c r="P18" s="1">
        <v>2</v>
      </c>
      <c r="Q18" s="1">
        <v>0</v>
      </c>
      <c r="R18" s="1">
        <v>0</v>
      </c>
      <c r="S18" s="1">
        <v>4</v>
      </c>
      <c r="T18" s="1">
        <v>4</v>
      </c>
      <c r="U18" s="1">
        <v>21</v>
      </c>
      <c r="V18" s="1">
        <v>7</v>
      </c>
      <c r="W18" s="1">
        <v>0</v>
      </c>
    </row>
    <row r="19" spans="1:23" ht="12" customHeight="1">
      <c r="A19" s="1" t="s">
        <v>50</v>
      </c>
      <c r="B19" s="1">
        <v>2009600</v>
      </c>
      <c r="C19" s="1">
        <f t="shared" si="0"/>
        <v>104</v>
      </c>
      <c r="D19" s="1">
        <f t="shared" si="1"/>
        <v>370</v>
      </c>
      <c r="F19" s="2">
        <f t="shared" si="2"/>
        <v>0.78059071729957807</v>
      </c>
      <c r="G19" s="11" t="str">
        <f t="shared" si="3"/>
        <v>C+</v>
      </c>
      <c r="H19" s="1">
        <v>12</v>
      </c>
      <c r="I19" s="1">
        <v>12</v>
      </c>
      <c r="J19" s="1">
        <v>9</v>
      </c>
      <c r="K19" s="1">
        <v>10</v>
      </c>
      <c r="L19" s="1">
        <v>19</v>
      </c>
      <c r="M19" s="1">
        <v>6</v>
      </c>
      <c r="N19" s="1">
        <v>0</v>
      </c>
      <c r="O19" s="1">
        <v>0</v>
      </c>
      <c r="P19" s="1">
        <v>5</v>
      </c>
      <c r="Q19" s="1">
        <v>2</v>
      </c>
      <c r="R19" s="1">
        <v>1</v>
      </c>
      <c r="S19" s="1">
        <v>6</v>
      </c>
      <c r="T19" s="1">
        <v>4</v>
      </c>
      <c r="U19" s="1">
        <v>7</v>
      </c>
      <c r="V19" s="1">
        <v>11</v>
      </c>
      <c r="W19" s="1">
        <v>0</v>
      </c>
    </row>
    <row r="20" spans="1:23" ht="12" customHeight="1">
      <c r="A20" s="1" t="s">
        <v>51</v>
      </c>
      <c r="B20" s="1">
        <v>2010000</v>
      </c>
      <c r="C20" s="1">
        <f t="shared" si="0"/>
        <v>42</v>
      </c>
      <c r="D20" s="1">
        <f t="shared" si="1"/>
        <v>432</v>
      </c>
      <c r="F20" s="2">
        <f t="shared" si="2"/>
        <v>0.91139240506329111</v>
      </c>
      <c r="G20" s="11" t="str">
        <f t="shared" si="3"/>
        <v>A-</v>
      </c>
      <c r="H20" s="1">
        <v>1</v>
      </c>
      <c r="I20" s="1">
        <v>2</v>
      </c>
      <c r="J20" s="1">
        <v>2</v>
      </c>
      <c r="K20" s="1">
        <v>0</v>
      </c>
      <c r="L20" s="1">
        <v>5</v>
      </c>
      <c r="M20" s="1">
        <v>0</v>
      </c>
      <c r="N20" s="1">
        <v>0</v>
      </c>
      <c r="O20" s="1">
        <v>0</v>
      </c>
      <c r="P20" s="1">
        <v>4</v>
      </c>
      <c r="Q20" s="1">
        <v>3</v>
      </c>
      <c r="R20" s="1">
        <v>3</v>
      </c>
      <c r="S20" s="1">
        <v>7</v>
      </c>
      <c r="T20" s="1">
        <v>1</v>
      </c>
      <c r="U20" s="1">
        <v>1</v>
      </c>
      <c r="V20" s="1">
        <v>13</v>
      </c>
      <c r="W20" s="1">
        <v>0</v>
      </c>
    </row>
    <row r="21" spans="1:23" ht="12" customHeight="1">
      <c r="A21" s="1" t="s">
        <v>52</v>
      </c>
      <c r="B21" s="1">
        <v>2010205</v>
      </c>
      <c r="C21" s="1">
        <f t="shared" si="0"/>
        <v>113</v>
      </c>
      <c r="D21" s="1">
        <f t="shared" si="1"/>
        <v>361</v>
      </c>
      <c r="F21" s="2">
        <f t="shared" si="2"/>
        <v>0.76160337552742619</v>
      </c>
      <c r="G21" s="11" t="str">
        <f t="shared" si="3"/>
        <v>C</v>
      </c>
      <c r="H21" s="1">
        <v>0</v>
      </c>
      <c r="I21" s="1">
        <v>12</v>
      </c>
      <c r="J21" s="1">
        <v>7</v>
      </c>
      <c r="K21" s="1">
        <v>10</v>
      </c>
      <c r="L21" s="1">
        <v>20</v>
      </c>
      <c r="M21" s="1">
        <v>8</v>
      </c>
      <c r="N21" s="1">
        <v>0</v>
      </c>
      <c r="O21" s="1">
        <v>3</v>
      </c>
      <c r="P21" s="1">
        <v>12</v>
      </c>
      <c r="Q21" s="1">
        <v>0</v>
      </c>
      <c r="R21" s="1">
        <v>0</v>
      </c>
      <c r="S21" s="1">
        <v>16</v>
      </c>
      <c r="T21" s="1">
        <v>1</v>
      </c>
      <c r="U21" s="1">
        <v>20</v>
      </c>
      <c r="V21" s="1">
        <v>4</v>
      </c>
      <c r="W21" s="1">
        <v>0</v>
      </c>
    </row>
    <row r="22" spans="1:23" ht="12" customHeight="1">
      <c r="A22" s="1" t="s">
        <v>53</v>
      </c>
      <c r="B22" s="1">
        <v>2010211</v>
      </c>
      <c r="C22" s="1">
        <f t="shared" si="0"/>
        <v>6</v>
      </c>
      <c r="D22" s="1">
        <f t="shared" si="1"/>
        <v>468</v>
      </c>
      <c r="F22" s="2">
        <f t="shared" si="2"/>
        <v>0.98734177215189878</v>
      </c>
      <c r="G22" s="11" t="str">
        <f t="shared" si="3"/>
        <v>A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</v>
      </c>
      <c r="Q22" s="1">
        <v>0</v>
      </c>
      <c r="R22" s="1">
        <v>1</v>
      </c>
      <c r="S22" s="1">
        <v>0</v>
      </c>
      <c r="T22" s="1">
        <v>0</v>
      </c>
      <c r="U22" s="1">
        <v>0</v>
      </c>
      <c r="V22" s="1">
        <v>4</v>
      </c>
      <c r="W22" s="1">
        <v>0</v>
      </c>
    </row>
    <row r="23" spans="1:23" ht="12" customHeight="1">
      <c r="A23" s="1" t="s">
        <v>54</v>
      </c>
      <c r="B23" s="1">
        <v>2012020</v>
      </c>
      <c r="C23" s="1">
        <f t="shared" si="0"/>
        <v>41</v>
      </c>
      <c r="D23" s="1">
        <f t="shared" si="1"/>
        <v>433</v>
      </c>
      <c r="F23" s="2">
        <f t="shared" si="2"/>
        <v>0.9135021097046413</v>
      </c>
      <c r="G23" s="11" t="str">
        <f t="shared" si="3"/>
        <v>A-</v>
      </c>
      <c r="H23" s="1">
        <v>1</v>
      </c>
      <c r="I23" s="1">
        <v>0</v>
      </c>
      <c r="J23" s="1">
        <v>0</v>
      </c>
      <c r="K23" s="1">
        <v>0</v>
      </c>
      <c r="L23" s="1">
        <v>7</v>
      </c>
      <c r="M23" s="1">
        <v>0</v>
      </c>
      <c r="N23" s="1">
        <v>0</v>
      </c>
      <c r="O23" s="1">
        <v>0</v>
      </c>
      <c r="P23" s="1">
        <v>3</v>
      </c>
      <c r="Q23" s="1">
        <v>0</v>
      </c>
      <c r="R23" s="1">
        <v>4</v>
      </c>
      <c r="S23" s="1">
        <v>1</v>
      </c>
      <c r="T23" s="1">
        <v>2</v>
      </c>
      <c r="U23" s="1">
        <v>11</v>
      </c>
      <c r="V23" s="1">
        <v>12</v>
      </c>
      <c r="W23" s="1">
        <v>0</v>
      </c>
    </row>
    <row r="24" spans="1:23" ht="12" customHeight="1">
      <c r="A24" s="1" t="s">
        <v>55</v>
      </c>
      <c r="B24" s="1">
        <v>2012877</v>
      </c>
      <c r="C24" s="1">
        <f t="shared" si="0"/>
        <v>69</v>
      </c>
      <c r="D24" s="1">
        <f t="shared" si="1"/>
        <v>405</v>
      </c>
      <c r="F24" s="2">
        <f t="shared" si="2"/>
        <v>0.85443037974683544</v>
      </c>
      <c r="G24" s="11" t="str">
        <f t="shared" si="3"/>
        <v>B</v>
      </c>
      <c r="H24" s="1">
        <v>0</v>
      </c>
      <c r="I24" s="1">
        <v>6</v>
      </c>
      <c r="J24" s="1">
        <v>4</v>
      </c>
      <c r="K24" s="1">
        <v>0</v>
      </c>
      <c r="L24" s="1">
        <v>9</v>
      </c>
      <c r="M24" s="1">
        <v>0</v>
      </c>
      <c r="N24" s="1">
        <v>1</v>
      </c>
      <c r="O24" s="1">
        <v>2</v>
      </c>
      <c r="P24" s="1">
        <v>2</v>
      </c>
      <c r="Q24" s="1">
        <v>0</v>
      </c>
      <c r="R24" s="1">
        <v>10</v>
      </c>
      <c r="S24" s="1">
        <v>21</v>
      </c>
      <c r="T24" s="1">
        <v>3</v>
      </c>
      <c r="U24" s="1">
        <v>6</v>
      </c>
      <c r="V24" s="1">
        <v>5</v>
      </c>
      <c r="W24" s="1">
        <v>0</v>
      </c>
    </row>
    <row r="25" spans="1:23" ht="12" customHeight="1">
      <c r="A25" s="1" t="s">
        <v>56</v>
      </c>
      <c r="B25" s="1">
        <v>2012400</v>
      </c>
      <c r="C25" s="1">
        <f t="shared" si="0"/>
        <v>98</v>
      </c>
      <c r="D25" s="1">
        <f t="shared" si="1"/>
        <v>376</v>
      </c>
      <c r="F25" s="2">
        <f t="shared" si="2"/>
        <v>0.7932489451476793</v>
      </c>
      <c r="G25" s="11" t="str">
        <f t="shared" si="3"/>
        <v>C+</v>
      </c>
      <c r="H25" s="1">
        <v>0</v>
      </c>
      <c r="I25" s="1">
        <v>3</v>
      </c>
      <c r="J25" s="1">
        <v>6</v>
      </c>
      <c r="K25" s="1">
        <v>0</v>
      </c>
      <c r="L25" s="1">
        <v>15</v>
      </c>
      <c r="M25" s="1">
        <v>0</v>
      </c>
      <c r="N25" s="1">
        <v>0</v>
      </c>
      <c r="O25" s="1">
        <v>0</v>
      </c>
      <c r="P25" s="1">
        <v>14</v>
      </c>
      <c r="Q25" s="1">
        <v>0</v>
      </c>
      <c r="R25" s="1">
        <v>5</v>
      </c>
      <c r="S25" s="1">
        <v>5</v>
      </c>
      <c r="T25" s="1">
        <v>18</v>
      </c>
      <c r="U25" s="1">
        <v>16</v>
      </c>
      <c r="V25" s="1">
        <v>16</v>
      </c>
      <c r="W25" s="1">
        <v>0</v>
      </c>
    </row>
    <row r="26" spans="1:23" ht="12" customHeight="1">
      <c r="A26" s="1" t="s">
        <v>57</v>
      </c>
      <c r="B26" s="1">
        <v>2012469</v>
      </c>
      <c r="C26" s="1">
        <f t="shared" si="0"/>
        <v>73</v>
      </c>
      <c r="D26" s="1">
        <f t="shared" si="1"/>
        <v>401</v>
      </c>
      <c r="F26" s="2">
        <f t="shared" si="2"/>
        <v>0.84599156118143459</v>
      </c>
      <c r="G26" s="11" t="str">
        <f t="shared" si="3"/>
        <v>B</v>
      </c>
      <c r="H26" s="1">
        <v>1</v>
      </c>
      <c r="I26" s="1">
        <v>2</v>
      </c>
      <c r="J26" s="1">
        <v>1</v>
      </c>
      <c r="K26" s="1">
        <v>0</v>
      </c>
      <c r="L26" s="1">
        <v>10</v>
      </c>
      <c r="M26" s="1">
        <v>0</v>
      </c>
      <c r="N26" s="1">
        <v>0</v>
      </c>
      <c r="O26" s="1">
        <v>0</v>
      </c>
      <c r="P26" s="1">
        <v>9</v>
      </c>
      <c r="Q26" s="1">
        <v>3</v>
      </c>
      <c r="R26" s="1">
        <v>5</v>
      </c>
      <c r="S26" s="1">
        <v>10</v>
      </c>
      <c r="T26" s="1">
        <v>8</v>
      </c>
      <c r="U26" s="1">
        <v>14</v>
      </c>
      <c r="V26" s="1">
        <v>10</v>
      </c>
      <c r="W26" s="1">
        <v>0</v>
      </c>
    </row>
    <row r="27" spans="1:23" ht="12" customHeight="1">
      <c r="A27" s="1" t="s">
        <v>58</v>
      </c>
      <c r="B27" s="1">
        <v>2012888</v>
      </c>
      <c r="C27" s="1">
        <f t="shared" si="0"/>
        <v>112</v>
      </c>
      <c r="D27" s="1">
        <f t="shared" si="1"/>
        <v>362</v>
      </c>
      <c r="F27" s="2">
        <f t="shared" si="2"/>
        <v>0.76371308016877637</v>
      </c>
      <c r="G27" s="11" t="str">
        <f t="shared" si="3"/>
        <v>C</v>
      </c>
      <c r="H27" s="1">
        <v>6</v>
      </c>
      <c r="I27" s="1">
        <v>6</v>
      </c>
      <c r="J27" s="1">
        <v>4</v>
      </c>
      <c r="K27" s="1">
        <v>2</v>
      </c>
      <c r="L27" s="1">
        <v>23</v>
      </c>
      <c r="M27" s="1">
        <v>0</v>
      </c>
      <c r="N27" s="1">
        <v>1</v>
      </c>
      <c r="O27" s="1">
        <v>1</v>
      </c>
      <c r="P27" s="1">
        <v>8</v>
      </c>
      <c r="Q27" s="1">
        <v>0</v>
      </c>
      <c r="R27" s="1">
        <v>4</v>
      </c>
      <c r="S27" s="1">
        <v>9</v>
      </c>
      <c r="T27" s="1">
        <v>10</v>
      </c>
      <c r="U27" s="1">
        <v>20</v>
      </c>
      <c r="V27" s="1">
        <v>18</v>
      </c>
      <c r="W27" s="1">
        <v>0</v>
      </c>
    </row>
    <row r="28" spans="1:23" ht="12" customHeight="1">
      <c r="A28" s="1" t="s">
        <v>59</v>
      </c>
      <c r="B28" s="1">
        <v>2013900</v>
      </c>
      <c r="C28" s="1">
        <f t="shared" si="0"/>
        <v>49</v>
      </c>
      <c r="D28" s="1">
        <f t="shared" si="1"/>
        <v>425</v>
      </c>
      <c r="F28" s="2">
        <f t="shared" si="2"/>
        <v>0.8966244725738397</v>
      </c>
      <c r="G28" s="11" t="str">
        <f t="shared" si="3"/>
        <v>B+</v>
      </c>
      <c r="H28" s="1">
        <v>0</v>
      </c>
      <c r="I28" s="1">
        <v>0</v>
      </c>
      <c r="J28" s="1">
        <v>4</v>
      </c>
      <c r="K28" s="1">
        <v>0</v>
      </c>
      <c r="L28" s="1">
        <v>10</v>
      </c>
      <c r="M28" s="1">
        <v>0</v>
      </c>
      <c r="N28" s="1">
        <v>0</v>
      </c>
      <c r="O28" s="1">
        <v>0</v>
      </c>
      <c r="P28" s="1">
        <v>8</v>
      </c>
      <c r="Q28" s="1">
        <v>2</v>
      </c>
      <c r="R28" s="1">
        <v>1</v>
      </c>
      <c r="S28" s="1">
        <v>7</v>
      </c>
      <c r="T28" s="1">
        <v>11</v>
      </c>
      <c r="U28" s="1">
        <v>0</v>
      </c>
      <c r="V28" s="1">
        <v>6</v>
      </c>
      <c r="W28" s="1">
        <v>0</v>
      </c>
    </row>
    <row r="29" spans="1:23" ht="12" customHeight="1">
      <c r="A29" s="1" t="s">
        <v>60</v>
      </c>
      <c r="B29" s="1">
        <v>2014030</v>
      </c>
      <c r="C29" s="1">
        <f t="shared" si="0"/>
        <v>42</v>
      </c>
      <c r="D29" s="1">
        <f t="shared" si="1"/>
        <v>432</v>
      </c>
      <c r="F29" s="2">
        <f t="shared" si="2"/>
        <v>0.91139240506329111</v>
      </c>
      <c r="G29" s="11" t="str">
        <f t="shared" si="3"/>
        <v>A-</v>
      </c>
      <c r="H29" s="1">
        <v>0</v>
      </c>
      <c r="I29" s="1">
        <v>0</v>
      </c>
      <c r="J29" s="1">
        <v>2</v>
      </c>
      <c r="K29" s="1">
        <v>0</v>
      </c>
      <c r="L29" s="1">
        <v>7</v>
      </c>
      <c r="M29" s="1">
        <v>0</v>
      </c>
      <c r="N29" s="1">
        <v>0</v>
      </c>
      <c r="O29" s="1">
        <v>0</v>
      </c>
      <c r="P29" s="1">
        <v>3</v>
      </c>
      <c r="Q29" s="1">
        <v>0</v>
      </c>
      <c r="R29" s="1">
        <v>6</v>
      </c>
      <c r="S29" s="1">
        <v>10</v>
      </c>
      <c r="T29" s="1">
        <v>4</v>
      </c>
      <c r="U29" s="1">
        <v>0</v>
      </c>
      <c r="V29" s="1">
        <v>10</v>
      </c>
      <c r="W29" s="1">
        <v>0</v>
      </c>
    </row>
    <row r="30" spans="1:23" ht="12" customHeight="1">
      <c r="A30" s="1" t="s">
        <v>61</v>
      </c>
      <c r="B30" s="1">
        <v>2014950</v>
      </c>
      <c r="C30" s="1">
        <f t="shared" si="0"/>
        <v>152</v>
      </c>
      <c r="D30" s="1">
        <f t="shared" si="1"/>
        <v>322</v>
      </c>
      <c r="F30" s="2">
        <f t="shared" si="2"/>
        <v>0.67932489451476796</v>
      </c>
      <c r="G30" s="11" t="str">
        <f t="shared" si="3"/>
        <v>D</v>
      </c>
      <c r="H30" s="1">
        <v>0</v>
      </c>
      <c r="I30" s="1">
        <v>2</v>
      </c>
      <c r="J30" s="1">
        <v>1</v>
      </c>
      <c r="K30" s="1">
        <v>0</v>
      </c>
      <c r="L30" s="1">
        <v>15</v>
      </c>
      <c r="M30" s="1">
        <v>30</v>
      </c>
      <c r="N30" s="1">
        <v>5</v>
      </c>
      <c r="O30" s="1">
        <v>10</v>
      </c>
      <c r="P30" s="1">
        <v>8</v>
      </c>
      <c r="Q30" s="1">
        <v>3</v>
      </c>
      <c r="R30" s="1">
        <v>7</v>
      </c>
      <c r="S30" s="1">
        <v>16</v>
      </c>
      <c r="T30" s="1">
        <v>2</v>
      </c>
      <c r="U30" s="1">
        <v>32</v>
      </c>
      <c r="V30" s="1">
        <v>21</v>
      </c>
      <c r="W30" s="1">
        <v>0</v>
      </c>
    </row>
    <row r="31" spans="1:23" ht="12" customHeight="1">
      <c r="A31" s="1" t="s">
        <v>62</v>
      </c>
      <c r="B31" s="1">
        <v>2015040</v>
      </c>
      <c r="C31" s="1">
        <f t="shared" si="0"/>
        <v>24</v>
      </c>
      <c r="D31" s="1">
        <f t="shared" si="1"/>
        <v>450</v>
      </c>
      <c r="F31" s="2">
        <f t="shared" si="2"/>
        <v>0.94936708860759489</v>
      </c>
      <c r="G31" s="11" t="str">
        <f t="shared" si="3"/>
        <v>A</v>
      </c>
      <c r="H31" s="1">
        <v>1</v>
      </c>
      <c r="I31" s="1">
        <v>0</v>
      </c>
      <c r="J31" s="1">
        <v>1</v>
      </c>
      <c r="K31" s="1">
        <v>0</v>
      </c>
      <c r="L31" s="1">
        <v>3</v>
      </c>
      <c r="M31" s="1">
        <v>0</v>
      </c>
      <c r="N31" s="1">
        <v>0</v>
      </c>
      <c r="O31" s="1">
        <v>0</v>
      </c>
      <c r="P31" s="1">
        <v>4</v>
      </c>
      <c r="Q31" s="1">
        <v>0</v>
      </c>
      <c r="R31" s="1">
        <v>2</v>
      </c>
      <c r="S31" s="1">
        <v>3</v>
      </c>
      <c r="T31" s="1">
        <v>3</v>
      </c>
      <c r="U31" s="1">
        <v>0</v>
      </c>
      <c r="V31" s="1">
        <v>7</v>
      </c>
      <c r="W31" s="1">
        <v>0</v>
      </c>
    </row>
    <row r="32" spans="1:23" ht="12" customHeight="1">
      <c r="A32" s="1" t="s">
        <v>63</v>
      </c>
      <c r="B32" s="1">
        <v>2015800</v>
      </c>
      <c r="C32" s="1">
        <f t="shared" si="0"/>
        <v>95</v>
      </c>
      <c r="D32" s="1">
        <f t="shared" si="1"/>
        <v>379</v>
      </c>
      <c r="F32" s="2">
        <f t="shared" si="2"/>
        <v>0.79957805907172996</v>
      </c>
      <c r="G32" s="11" t="str">
        <f t="shared" si="3"/>
        <v>C+</v>
      </c>
      <c r="H32" s="1">
        <v>1</v>
      </c>
      <c r="I32" s="1">
        <v>2</v>
      </c>
      <c r="J32" s="1">
        <v>5</v>
      </c>
      <c r="K32" s="1">
        <v>0</v>
      </c>
      <c r="L32" s="1">
        <v>16</v>
      </c>
      <c r="M32" s="1">
        <v>0</v>
      </c>
      <c r="N32" s="1">
        <v>1</v>
      </c>
      <c r="O32" s="1">
        <v>0</v>
      </c>
      <c r="P32" s="1">
        <v>5</v>
      </c>
      <c r="Q32" s="1">
        <v>0</v>
      </c>
      <c r="R32" s="1">
        <v>9</v>
      </c>
      <c r="S32" s="1">
        <v>16</v>
      </c>
      <c r="T32" s="1">
        <v>12</v>
      </c>
      <c r="U32" s="1">
        <v>17</v>
      </c>
      <c r="V32" s="1">
        <v>11</v>
      </c>
      <c r="W32" s="1">
        <v>0</v>
      </c>
    </row>
    <row r="33" spans="1:23" ht="12" customHeight="1">
      <c r="A33" s="1" t="s">
        <v>64</v>
      </c>
      <c r="B33" s="1">
        <v>2015888</v>
      </c>
      <c r="C33" s="1">
        <f t="shared" si="0"/>
        <v>71</v>
      </c>
      <c r="D33" s="1">
        <f t="shared" si="1"/>
        <v>403</v>
      </c>
      <c r="F33" s="2">
        <f t="shared" si="2"/>
        <v>0.85021097046413507</v>
      </c>
      <c r="G33" s="11" t="str">
        <f t="shared" si="3"/>
        <v>B</v>
      </c>
      <c r="H33" s="1">
        <v>2</v>
      </c>
      <c r="I33" s="1">
        <v>0</v>
      </c>
      <c r="J33" s="1">
        <v>2</v>
      </c>
      <c r="K33" s="1">
        <v>0</v>
      </c>
      <c r="L33" s="1">
        <v>13</v>
      </c>
      <c r="M33" s="1">
        <v>0</v>
      </c>
      <c r="N33" s="1">
        <v>0</v>
      </c>
      <c r="O33" s="1">
        <v>0</v>
      </c>
      <c r="P33" s="1">
        <v>7</v>
      </c>
      <c r="Q33" s="1">
        <v>1</v>
      </c>
      <c r="R33" s="1">
        <v>5</v>
      </c>
      <c r="S33" s="1">
        <v>4</v>
      </c>
      <c r="T33" s="1">
        <v>3</v>
      </c>
      <c r="U33" s="1">
        <v>28</v>
      </c>
      <c r="V33" s="1">
        <v>6</v>
      </c>
      <c r="W33" s="1">
        <v>0</v>
      </c>
    </row>
    <row r="34" spans="1:23" ht="12" customHeight="1">
      <c r="A34" s="1" t="s">
        <v>65</v>
      </c>
      <c r="B34" s="1">
        <v>2016100</v>
      </c>
      <c r="C34" s="1">
        <f t="shared" si="0"/>
        <v>107</v>
      </c>
      <c r="D34" s="1">
        <f t="shared" si="1"/>
        <v>367</v>
      </c>
      <c r="F34" s="2">
        <f t="shared" si="2"/>
        <v>0.77426160337552741</v>
      </c>
      <c r="G34" s="11" t="str">
        <f t="shared" si="3"/>
        <v>C</v>
      </c>
      <c r="H34" s="1">
        <v>0</v>
      </c>
      <c r="I34" s="1">
        <v>12</v>
      </c>
      <c r="J34" s="1">
        <v>7</v>
      </c>
      <c r="K34" s="1">
        <v>10</v>
      </c>
      <c r="L34" s="1">
        <v>24</v>
      </c>
      <c r="M34" s="1">
        <v>10</v>
      </c>
      <c r="N34" s="1">
        <v>3</v>
      </c>
      <c r="O34" s="1">
        <v>8</v>
      </c>
      <c r="P34" s="1">
        <v>2</v>
      </c>
      <c r="Q34" s="1">
        <v>0</v>
      </c>
      <c r="R34" s="1">
        <v>5</v>
      </c>
      <c r="S34" s="1">
        <v>12</v>
      </c>
      <c r="T34" s="1">
        <v>2</v>
      </c>
      <c r="U34" s="1">
        <v>8</v>
      </c>
      <c r="V34" s="1">
        <v>4</v>
      </c>
      <c r="W34" s="1">
        <v>0</v>
      </c>
    </row>
    <row r="35" spans="1:23" ht="12" customHeight="1">
      <c r="A35" s="1" t="s">
        <v>66</v>
      </c>
      <c r="B35" s="1">
        <v>2017555</v>
      </c>
      <c r="C35" s="1">
        <f t="shared" si="0"/>
        <v>26</v>
      </c>
      <c r="D35" s="1">
        <f t="shared" si="1"/>
        <v>448</v>
      </c>
      <c r="F35" s="2">
        <f t="shared" si="2"/>
        <v>0.94514767932489452</v>
      </c>
      <c r="G35" s="11" t="str">
        <f t="shared" si="3"/>
        <v>A</v>
      </c>
      <c r="H35" s="1">
        <v>0</v>
      </c>
      <c r="I35" s="1">
        <v>0</v>
      </c>
      <c r="J35" s="1">
        <v>4</v>
      </c>
      <c r="K35" s="1">
        <v>0</v>
      </c>
      <c r="L35" s="1">
        <v>0</v>
      </c>
      <c r="M35" s="1">
        <v>0</v>
      </c>
      <c r="N35" s="1">
        <v>1</v>
      </c>
      <c r="O35" s="1">
        <v>0</v>
      </c>
      <c r="P35" s="1">
        <v>5</v>
      </c>
      <c r="Q35" s="1">
        <v>0</v>
      </c>
      <c r="R35" s="1">
        <v>0</v>
      </c>
      <c r="S35" s="1">
        <v>5</v>
      </c>
      <c r="T35" s="1">
        <v>4</v>
      </c>
      <c r="U35" s="1">
        <v>3</v>
      </c>
      <c r="V35" s="1">
        <v>4</v>
      </c>
      <c r="W35" s="1">
        <v>0</v>
      </c>
    </row>
    <row r="36" spans="1:23" ht="12" customHeight="1">
      <c r="A36" s="1" t="s">
        <v>67</v>
      </c>
      <c r="B36" s="1">
        <v>2018900</v>
      </c>
      <c r="C36" s="1">
        <f t="shared" si="0"/>
        <v>194</v>
      </c>
      <c r="D36" s="1">
        <f t="shared" si="1"/>
        <v>280</v>
      </c>
      <c r="F36" s="2">
        <f t="shared" si="2"/>
        <v>0.59071729957805907</v>
      </c>
      <c r="G36" s="11" t="str">
        <f t="shared" si="3"/>
        <v>F</v>
      </c>
      <c r="H36" s="1">
        <v>20</v>
      </c>
      <c r="I36" s="1">
        <v>15</v>
      </c>
      <c r="J36" s="1">
        <v>0</v>
      </c>
      <c r="K36" s="1">
        <v>20</v>
      </c>
      <c r="L36" s="1">
        <v>45</v>
      </c>
      <c r="M36" s="1">
        <v>0</v>
      </c>
      <c r="N36" s="1">
        <v>0</v>
      </c>
      <c r="O36" s="1">
        <v>10</v>
      </c>
      <c r="P36" s="1">
        <v>2</v>
      </c>
      <c r="Q36" s="1">
        <v>10</v>
      </c>
      <c r="R36" s="1">
        <v>10</v>
      </c>
      <c r="S36" s="1">
        <v>10</v>
      </c>
      <c r="T36" s="1">
        <v>1</v>
      </c>
      <c r="U36" s="1">
        <v>50</v>
      </c>
      <c r="V36" s="1">
        <v>1</v>
      </c>
      <c r="W36" s="1">
        <v>0</v>
      </c>
    </row>
    <row r="37" spans="1:23" ht="12" customHeight="1">
      <c r="A37" s="1" t="s">
        <v>68</v>
      </c>
      <c r="B37" s="1">
        <v>2019100</v>
      </c>
      <c r="C37" s="1">
        <f t="shared" si="0"/>
        <v>25</v>
      </c>
      <c r="D37" s="1">
        <f t="shared" si="1"/>
        <v>449</v>
      </c>
      <c r="F37" s="2">
        <f t="shared" si="2"/>
        <v>0.9472573839662447</v>
      </c>
      <c r="G37" s="11" t="str">
        <f t="shared" si="3"/>
        <v>A</v>
      </c>
      <c r="H37" s="1">
        <v>0</v>
      </c>
      <c r="I37" s="1">
        <v>0</v>
      </c>
      <c r="J37" s="1">
        <v>0</v>
      </c>
      <c r="K37" s="1">
        <v>0</v>
      </c>
      <c r="L37" s="1">
        <v>3</v>
      </c>
      <c r="M37" s="1">
        <v>0</v>
      </c>
      <c r="N37" s="1">
        <v>1</v>
      </c>
      <c r="O37" s="1">
        <v>0</v>
      </c>
      <c r="P37" s="1">
        <v>2</v>
      </c>
      <c r="Q37" s="1">
        <v>0</v>
      </c>
      <c r="R37" s="1">
        <v>1</v>
      </c>
      <c r="S37" s="1">
        <v>7</v>
      </c>
      <c r="T37" s="1">
        <v>1</v>
      </c>
      <c r="U37" s="1">
        <v>5</v>
      </c>
      <c r="V37" s="1">
        <v>5</v>
      </c>
      <c r="W37" s="1">
        <v>0</v>
      </c>
    </row>
    <row r="39" spans="1:23" ht="14.1" customHeight="1">
      <c r="B39" s="2">
        <f>MAX(F7:F37)</f>
        <v>0.98734177215189878</v>
      </c>
      <c r="C39" s="1" t="str">
        <f>"= Maximum Grade"</f>
        <v>= Maximum Grade</v>
      </c>
      <c r="D39" s="1"/>
      <c r="E39" s="1"/>
      <c r="F39" s="2"/>
    </row>
    <row r="40" spans="1:23" ht="14.1" customHeight="1">
      <c r="B40" s="2">
        <f>MIN(F7:F37)</f>
        <v>0.59071729957805907</v>
      </c>
      <c r="C40" s="1" t="str">
        <f>"= Minimum Grade"</f>
        <v>= Minimum Grade</v>
      </c>
      <c r="D40" s="1"/>
      <c r="E40" s="1"/>
      <c r="F40" s="2"/>
      <c r="O40" s="1">
        <f>COUNTA(F7:F40)</f>
        <v>31</v>
      </c>
      <c r="P40" s="1" t="s">
        <v>69</v>
      </c>
      <c r="Q40" s="1"/>
      <c r="R40" s="1"/>
      <c r="S40" s="1"/>
    </row>
    <row r="41" spans="1:23" ht="14.1" customHeight="1">
      <c r="B41" s="2">
        <f>AVERAGE(F7:F37)</f>
        <v>0.85082346536001119</v>
      </c>
      <c r="C41" s="1" t="str">
        <f>"= Average Grade"</f>
        <v>= Average Grade</v>
      </c>
      <c r="D41" s="1"/>
      <c r="E41" s="1"/>
      <c r="F41" s="2"/>
    </row>
    <row r="42" spans="1:23" ht="14.1" customHeight="1">
      <c r="B42" s="1">
        <f>COUNTA(H6:X6)</f>
        <v>16</v>
      </c>
      <c r="C42" s="1" t="str">
        <f>"= Grade Count"</f>
        <v>= Grade Count</v>
      </c>
      <c r="D42" s="1"/>
      <c r="E42" s="1"/>
      <c r="F42" s="2"/>
    </row>
  </sheetData>
  <phoneticPr fontId="0" type="noConversion"/>
  <printOptions gridLines="1"/>
  <pageMargins left="0.5" right="0.5" top="0.5" bottom="0.5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Grades (v5.0)</vt:lpstr>
    </vt:vector>
  </TitlesOfParts>
  <Company>Lancaster-Lebanon IU 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Lancaster-Lebanon IU 13</dc:creator>
  <cp:lastModifiedBy>Rick</cp:lastModifiedBy>
  <cp:lastPrinted>2000-11-06T22:08:04Z</cp:lastPrinted>
  <dcterms:created xsi:type="dcterms:W3CDTF">2000-06-27T15:50:18Z</dcterms:created>
  <dcterms:modified xsi:type="dcterms:W3CDTF">2011-09-18T22:15:50Z</dcterms:modified>
</cp:coreProperties>
</file>